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7045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обоснование!$A$1:$R$32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Q10" i="3" l="1"/>
  <c r="Q11" i="3"/>
  <c r="R11" i="3"/>
  <c r="Q12" i="3"/>
  <c r="R12" i="3"/>
  <c r="Q13" i="3"/>
  <c r="R10" i="3"/>
  <c r="R13" i="3" l="1"/>
  <c r="K14" i="3"/>
  <c r="R14" i="3" l="1"/>
</calcChain>
</file>

<file path=xl/sharedStrings.xml><?xml version="1.0" encoding="utf-8"?>
<sst xmlns="http://schemas.openxmlformats.org/spreadsheetml/2006/main" count="54" uniqueCount="48">
  <si>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</si>
  <si>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</si>
  <si>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</si>
  <si>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</si>
  <si>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</si>
  <si>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</si>
  <si>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</si>
  <si>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</si>
  <si>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</si>
  <si>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</si>
  <si>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</si>
  <si>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</si>
  <si>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</si>
  <si>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</si>
  <si>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</si>
  <si>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</si>
  <si>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</si>
  <si>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</si>
  <si>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</si>
  <si>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</si>
  <si>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</si>
  <si>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</si>
  <si>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</si>
  <si>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</si>
  <si>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</si>
  <si>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</si>
  <si>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</si>
  <si>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</si>
  <si>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</si>
  <si>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</si>
  <si>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</si>
  <si>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</si>
  <si>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</si>
  <si>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</si>
  <si>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</si>
  <si>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</si>
  <si>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Поставщик 4</t>
  </si>
  <si>
    <t>ГД000001</t>
  </si>
  <si>
    <t>ГД000002</t>
  </si>
  <si>
    <t>ГД000003</t>
  </si>
  <si>
    <t>ГД000006</t>
  </si>
  <si>
    <t>Гидрант 1750</t>
  </si>
  <si>
    <t>Гидрант 2000</t>
  </si>
  <si>
    <t>Гидрант 2500</t>
  </si>
  <si>
    <t>Колонка водоразборная  КВ-4 2750 мм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</si>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</sst>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4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4" fontId="8" fillId="4" borderId="1" xfId="0" applyNumberFormat="1" applyFont="1" applyFill="1" applyBorder="1" applyAlignment="1">
      <alignment horizontal="right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75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N9" sqref="N9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6384" width="8.85546875" style="1"/>
  </cols>
  <sheetData>
    <row r="1" spans="1:18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18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18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18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18" ht="16.5" customHeight="1" x14ac:dyDescent="0.2"/>
    <row r="6" spans="1:18" ht="25.5" customHeight="1" x14ac:dyDescent="0.2">
      <c r="A6" s="51" t="s">
        <v>4</v>
      </c>
      <c r="B6" s="48" t="s">
        <v>14</v>
      </c>
      <c r="C6" s="51" t="s">
        <v>34</v>
      </c>
      <c r="D6" s="48" t="s">
        <v>2</v>
      </c>
      <c r="E6" s="48" t="s">
        <v>3</v>
      </c>
      <c r="F6" s="51" t="s">
        <v>25</v>
      </c>
      <c r="G6" s="51"/>
      <c r="H6" s="51"/>
      <c r="I6" s="51"/>
      <c r="J6" s="48" t="s">
        <v>24</v>
      </c>
      <c r="K6" s="48" t="s">
        <v>26</v>
      </c>
      <c r="L6" s="52" t="s">
        <v>16</v>
      </c>
      <c r="M6" s="53"/>
      <c r="N6" s="53"/>
      <c r="O6" s="53"/>
      <c r="P6" s="53"/>
      <c r="Q6" s="48" t="s">
        <v>33</v>
      </c>
      <c r="R6" s="48" t="s">
        <v>27</v>
      </c>
    </row>
    <row r="7" spans="1:18" ht="28.5" customHeight="1" x14ac:dyDescent="0.2">
      <c r="A7" s="51"/>
      <c r="B7" s="49"/>
      <c r="C7" s="51"/>
      <c r="D7" s="49"/>
      <c r="E7" s="49"/>
      <c r="F7" s="51" t="s">
        <v>11</v>
      </c>
      <c r="G7" s="51" t="s">
        <v>9</v>
      </c>
      <c r="H7" s="51" t="s">
        <v>10</v>
      </c>
      <c r="I7" s="51" t="s">
        <v>15</v>
      </c>
      <c r="J7" s="49"/>
      <c r="K7" s="49"/>
      <c r="L7" s="52" t="s">
        <v>17</v>
      </c>
      <c r="M7" s="53"/>
      <c r="N7" s="53"/>
      <c r="O7" s="53"/>
      <c r="P7" s="53"/>
      <c r="Q7" s="49"/>
      <c r="R7" s="49"/>
    </row>
    <row r="8" spans="1:18" ht="63" customHeight="1" x14ac:dyDescent="0.2">
      <c r="A8" s="51"/>
      <c r="B8" s="50"/>
      <c r="C8" s="51"/>
      <c r="D8" s="50"/>
      <c r="E8" s="50"/>
      <c r="F8" s="51"/>
      <c r="G8" s="51"/>
      <c r="H8" s="51"/>
      <c r="I8" s="51"/>
      <c r="J8" s="50"/>
      <c r="K8" s="50"/>
      <c r="L8" s="21" t="s">
        <v>45</v>
      </c>
      <c r="M8" s="21" t="s">
        <v>46</v>
      </c>
      <c r="N8" s="21" t="s">
        <v>47</v>
      </c>
      <c r="O8" s="21" t="s">
        <v>36</v>
      </c>
      <c r="P8" s="21" t="s">
        <v>18</v>
      </c>
      <c r="Q8" s="50"/>
      <c r="R8" s="50"/>
    </row>
    <row r="9" spans="1:18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</row>
    <row r="10" spans="1:18" ht="41.25" customHeight="1" x14ac:dyDescent="0.2">
      <c r="A10" s="41">
        <v>1</v>
      </c>
      <c r="B10" s="42" t="s">
        <v>37</v>
      </c>
      <c r="C10" s="42" t="s">
        <v>41</v>
      </c>
      <c r="D10" s="42" t="s">
        <v>35</v>
      </c>
      <c r="E10" s="43">
        <v>18</v>
      </c>
      <c r="F10" s="29"/>
      <c r="G10" s="9"/>
      <c r="H10" s="10"/>
      <c r="I10" s="10"/>
      <c r="J10" s="12"/>
      <c r="K10" s="36"/>
      <c r="L10" s="30">
        <v>27750</v>
      </c>
      <c r="M10" s="30">
        <v>26216.66</v>
      </c>
      <c r="N10" s="30">
        <v>25526.89</v>
      </c>
      <c r="O10" s="30"/>
      <c r="P10" s="11"/>
      <c r="Q10" s="35">
        <f>COUNTIF(K10:P10,"&gt;0")</f>
        <v>3</v>
      </c>
      <c r="R10" s="44">
        <f>CEILING(SUM(K10:P10)/COUNTIF(K10:P10,"&gt;0"),0.01)</f>
        <v>26497.850000000002</v>
      </c>
    </row>
    <row r="11" spans="1:18" ht="34.5" customHeight="1" x14ac:dyDescent="0.2">
      <c r="A11" s="41">
        <v>2</v>
      </c>
      <c r="B11" s="42" t="s">
        <v>38</v>
      </c>
      <c r="C11" s="42" t="s">
        <v>42</v>
      </c>
      <c r="D11" s="42" t="s">
        <v>35</v>
      </c>
      <c r="E11" s="43">
        <v>23</v>
      </c>
      <c r="F11" s="29"/>
      <c r="G11" s="9"/>
      <c r="H11" s="10"/>
      <c r="I11" s="10"/>
      <c r="J11" s="12"/>
      <c r="K11" s="36"/>
      <c r="L11" s="30">
        <v>28750</v>
      </c>
      <c r="M11" s="30">
        <v>27408.33</v>
      </c>
      <c r="N11" s="30">
        <v>26992.55</v>
      </c>
      <c r="O11" s="30"/>
      <c r="P11" s="11"/>
      <c r="Q11" s="35">
        <f>COUNTIF(K11:P11,"&gt;0")</f>
        <v>3</v>
      </c>
      <c r="R11" s="44">
        <f>CEILING(SUM(K11:P11)/COUNTIF(K11:P11,"&gt;0"),0.01)</f>
        <v>27716.959999999999</v>
      </c>
    </row>
    <row r="12" spans="1:18" ht="34.5" customHeight="1" x14ac:dyDescent="0.2">
      <c r="A12" s="41">
        <v>3</v>
      </c>
      <c r="B12" s="42" t="s">
        <v>39</v>
      </c>
      <c r="C12" s="42" t="s">
        <v>43</v>
      </c>
      <c r="D12" s="42" t="s">
        <v>35</v>
      </c>
      <c r="E12" s="43">
        <v>12</v>
      </c>
      <c r="F12" s="29"/>
      <c r="G12" s="9"/>
      <c r="H12" s="10"/>
      <c r="I12" s="10"/>
      <c r="J12" s="12"/>
      <c r="K12" s="36"/>
      <c r="L12" s="30">
        <v>31250</v>
      </c>
      <c r="M12" s="30">
        <v>29883.33</v>
      </c>
      <c r="N12" s="30">
        <v>30168.14</v>
      </c>
      <c r="O12" s="30"/>
      <c r="P12" s="11"/>
      <c r="Q12" s="35">
        <f>COUNTIF(K12:P12,"&gt;0")</f>
        <v>3</v>
      </c>
      <c r="R12" s="44">
        <f>CEILING(SUM(K12:P12)/COUNTIF(K12:P12,"&gt;0"),0.01)</f>
        <v>30433.83</v>
      </c>
    </row>
    <row r="13" spans="1:18" ht="34.5" customHeight="1" x14ac:dyDescent="0.2">
      <c r="A13" s="41">
        <v>4</v>
      </c>
      <c r="B13" s="42" t="s">
        <v>40</v>
      </c>
      <c r="C13" s="42" t="s">
        <v>44</v>
      </c>
      <c r="D13" s="42" t="s">
        <v>35</v>
      </c>
      <c r="E13" s="43">
        <v>24</v>
      </c>
      <c r="F13" s="29"/>
      <c r="G13" s="9"/>
      <c r="H13" s="10"/>
      <c r="I13" s="10"/>
      <c r="J13" s="12"/>
      <c r="K13" s="36"/>
      <c r="L13" s="30">
        <v>12621.25</v>
      </c>
      <c r="M13" s="30">
        <v>7070.83</v>
      </c>
      <c r="N13" s="30">
        <v>16390.95</v>
      </c>
      <c r="O13" s="30"/>
      <c r="P13" s="11"/>
      <c r="Q13" s="35">
        <f>COUNTIF(K13:P13,"&gt;0")</f>
        <v>3</v>
      </c>
      <c r="R13" s="44">
        <f>CEILING(SUM(K13:P13)/COUNTIF(K13:P13,"&gt;0"),0.01)</f>
        <v>12027.68</v>
      </c>
    </row>
    <row r="14" spans="1:18" ht="34.5" customHeight="1" x14ac:dyDescent="0.2">
      <c r="A14" s="32" t="s">
        <v>32</v>
      </c>
      <c r="B14" s="22"/>
      <c r="C14" s="24"/>
      <c r="D14" s="38"/>
      <c r="E14" s="38"/>
      <c r="F14" s="38"/>
      <c r="G14" s="38"/>
      <c r="H14" s="38"/>
      <c r="I14" s="38"/>
      <c r="J14" s="38"/>
      <c r="K14" s="37">
        <f>SUMPRODUCT(K10:K13,E10:E13)</f>
        <v>0</v>
      </c>
      <c r="L14" s="38"/>
      <c r="M14" s="38"/>
      <c r="N14" s="39"/>
      <c r="O14" s="39"/>
      <c r="P14" s="39"/>
      <c r="Q14" s="39"/>
      <c r="R14" s="40">
        <f>SUMPRODUCT(R10:R13,E10:E13)</f>
        <v>1768321.66</v>
      </c>
    </row>
    <row r="15" spans="1:18" ht="34.5" customHeight="1" x14ac:dyDescent="0.2">
      <c r="A15" s="32" t="s">
        <v>31</v>
      </c>
      <c r="B15" s="22"/>
      <c r="C15" s="24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9"/>
      <c r="O15" s="39"/>
      <c r="P15" s="39"/>
      <c r="Q15" s="39"/>
      <c r="R15" s="34"/>
    </row>
    <row r="16" spans="1:18" ht="34.5" customHeight="1" x14ac:dyDescent="0.2"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4"/>
    </row>
    <row r="17" spans="1:18" ht="34.5" customHeight="1" x14ac:dyDescent="0.2">
      <c r="C17" s="33" t="s">
        <v>28</v>
      </c>
    </row>
    <row r="18" spans="1:18" ht="34.5" customHeight="1" x14ac:dyDescent="0.2">
      <c r="C18" s="33"/>
    </row>
    <row r="19" spans="1:18" ht="34.5" customHeight="1" x14ac:dyDescent="0.2">
      <c r="C19" s="15" t="s">
        <v>29</v>
      </c>
    </row>
    <row r="20" spans="1:18" ht="34.5" customHeight="1" x14ac:dyDescent="0.2">
      <c r="C20" s="15"/>
    </row>
    <row r="21" spans="1:18" ht="34.5" customHeight="1" x14ac:dyDescent="0.2">
      <c r="C21" s="15"/>
    </row>
    <row r="22" spans="1:18" ht="34.5" customHeight="1" x14ac:dyDescent="0.25">
      <c r="A22" s="2"/>
      <c r="B22" s="2"/>
      <c r="C22" s="15" t="s">
        <v>0</v>
      </c>
      <c r="Q22" s="2"/>
      <c r="R22" s="2"/>
    </row>
    <row r="23" spans="1:18" ht="34.5" customHeight="1" x14ac:dyDescent="0.25">
      <c r="A23" s="2"/>
      <c r="B23" s="2"/>
      <c r="Q23" s="2"/>
      <c r="R23" s="2"/>
    </row>
    <row r="24" spans="1:18" ht="34.5" customHeight="1" x14ac:dyDescent="0.25">
      <c r="A24" s="2"/>
      <c r="B24" s="2"/>
      <c r="C24" s="16"/>
      <c r="D24" s="17"/>
      <c r="E24" s="17"/>
      <c r="F24" s="45"/>
      <c r="G24" s="45"/>
      <c r="H24" s="45"/>
      <c r="I24" s="45"/>
      <c r="J24" s="45"/>
      <c r="K24" s="18"/>
      <c r="L24" s="45"/>
      <c r="M24" s="45"/>
      <c r="N24" s="45"/>
      <c r="O24" s="19"/>
      <c r="P24" s="25"/>
      <c r="Q24" s="2"/>
      <c r="R24" s="2"/>
    </row>
    <row r="25" spans="1:18" ht="34.5" customHeight="1" x14ac:dyDescent="0.25">
      <c r="A25" s="2"/>
      <c r="B25" s="2"/>
      <c r="C25" s="28" t="s">
        <v>12</v>
      </c>
      <c r="D25" s="17"/>
      <c r="E25" s="17"/>
      <c r="F25" s="47" t="s">
        <v>30</v>
      </c>
      <c r="G25" s="47"/>
      <c r="H25" s="47"/>
      <c r="I25" s="47"/>
      <c r="J25" s="47"/>
      <c r="L25" s="46" t="s">
        <v>5</v>
      </c>
      <c r="M25" s="46"/>
      <c r="N25" s="46"/>
      <c r="O25" s="19"/>
      <c r="P25" s="28" t="s">
        <v>1</v>
      </c>
      <c r="Q25" s="2"/>
      <c r="R25" s="2"/>
    </row>
    <row r="26" spans="1:18" ht="34.5" customHeight="1" x14ac:dyDescent="0.2">
      <c r="C26" s="20"/>
    </row>
    <row r="27" spans="1:18" ht="34.5" customHeight="1" x14ac:dyDescent="0.2">
      <c r="C27" s="15" t="s">
        <v>13</v>
      </c>
    </row>
    <row r="28" spans="1:18" ht="34.5" customHeight="1" x14ac:dyDescent="0.2"/>
    <row r="29" spans="1:18" ht="34.5" customHeight="1" x14ac:dyDescent="0.2">
      <c r="C29" s="27"/>
      <c r="D29" s="17"/>
      <c r="E29" s="17"/>
      <c r="F29" s="45"/>
      <c r="G29" s="45"/>
      <c r="H29" s="45"/>
      <c r="I29" s="45"/>
      <c r="J29" s="45"/>
      <c r="K29" s="18"/>
      <c r="L29" s="45"/>
      <c r="M29" s="45"/>
      <c r="N29" s="45"/>
      <c r="O29" s="19"/>
      <c r="P29" s="25"/>
    </row>
    <row r="30" spans="1:18" ht="34.5" customHeight="1" x14ac:dyDescent="0.2">
      <c r="C30" s="27"/>
      <c r="D30" s="17"/>
      <c r="E30" s="17"/>
      <c r="F30" s="47" t="s">
        <v>30</v>
      </c>
      <c r="G30" s="47"/>
      <c r="H30" s="47"/>
      <c r="I30" s="47"/>
      <c r="J30" s="47"/>
      <c r="L30" s="46" t="s">
        <v>5</v>
      </c>
      <c r="M30" s="46"/>
      <c r="N30" s="46"/>
      <c r="O30" s="19"/>
      <c r="P30" s="28" t="s">
        <v>1</v>
      </c>
    </row>
    <row r="31" spans="1:18" ht="34.5" customHeight="1" x14ac:dyDescent="0.2"/>
    <row r="32" spans="1:18" ht="34.5" customHeight="1" x14ac:dyDescent="0.2"/>
    <row r="33" ht="34.5" customHeight="1" x14ac:dyDescent="0.2"/>
    <row r="34" ht="34.5" customHeight="1" x14ac:dyDescent="0.2"/>
    <row r="35" ht="34.5" customHeight="1" x14ac:dyDescent="0.2"/>
    <row r="36" ht="34.5" customHeight="1" x14ac:dyDescent="0.2"/>
    <row r="37" ht="34.5" customHeight="1" x14ac:dyDescent="0.2"/>
    <row r="38" ht="34.5" customHeight="1" x14ac:dyDescent="0.2"/>
    <row r="39" ht="34.5" customHeight="1" x14ac:dyDescent="0.2"/>
    <row r="40" ht="34.5" customHeight="1" x14ac:dyDescent="0.2"/>
    <row r="41" ht="34.5" customHeight="1" x14ac:dyDescent="0.2"/>
    <row r="42" ht="34.5" customHeight="1" x14ac:dyDescent="0.2"/>
    <row r="43" ht="34.5" customHeight="1" x14ac:dyDescent="0.2"/>
    <row r="44" ht="34.5" customHeight="1" x14ac:dyDescent="0.2"/>
    <row r="45" ht="34.5" customHeight="1" x14ac:dyDescent="0.2"/>
    <row r="46" ht="34.5" customHeight="1" x14ac:dyDescent="0.2"/>
    <row r="47" ht="34.5" customHeight="1" x14ac:dyDescent="0.2"/>
    <row r="48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1.9" customHeight="1" x14ac:dyDescent="0.2"/>
    <row r="62" ht="31.9" customHeight="1" x14ac:dyDescent="0.2"/>
    <row r="63" ht="13.5" customHeight="1" x14ac:dyDescent="0.2"/>
    <row r="64" ht="21.6" customHeight="1" x14ac:dyDescent="0.2"/>
    <row r="66" spans="1:18" ht="25.9" customHeight="1" x14ac:dyDescent="0.2"/>
    <row r="69" spans="1:18" s="2" customFormat="1" ht="13.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</row>
    <row r="70" spans="1:18" s="2" customFormat="1" ht="13.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</row>
    <row r="71" spans="1:18" s="2" customFormat="1" ht="13.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</row>
    <row r="72" spans="1:18" s="2" customFormat="1" ht="13.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</row>
    <row r="73" spans="1:18" ht="13.5" customHeight="1" x14ac:dyDescent="0.2"/>
    <row r="74" spans="1:18" ht="13.5" customHeight="1" x14ac:dyDescent="0.2"/>
    <row r="75" spans="1:18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13" name="Диапазон3"/>
    <protectedRange sqref="P10:P13" name="Диапазон4"/>
    <protectedRange sqref="C29 F24 L24 L29 F29 C24 P24 P29" name="Диапазон5"/>
    <protectedRange sqref="F10:F13" name="Диапазон3_3"/>
    <protectedRange sqref="N10:O13" name="Диапазон4_1"/>
    <protectedRange sqref="A10:C13" name="Диапазон3_1"/>
    <protectedRange sqref="E10:E13" name="Диапазон3_2"/>
    <protectedRange sqref="D10:D13" name="Диапазон3_4"/>
    <protectedRange sqref="L10:L13" name="Диапазон4_1_1"/>
    <protectedRange sqref="M10:M13" name="Диапазон4_1_2"/>
  </protectedRanges>
  <mergeCells count="24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L7:P7"/>
    <mergeCell ref="Q6:Q8"/>
    <mergeCell ref="L6:P6"/>
    <mergeCell ref="R6:R8"/>
    <mergeCell ref="L29:N29"/>
    <mergeCell ref="L30:N30"/>
    <mergeCell ref="F29:J29"/>
    <mergeCell ref="F30:J30"/>
    <mergeCell ref="J6:J8"/>
    <mergeCell ref="F7:F8"/>
    <mergeCell ref="L24:N24"/>
    <mergeCell ref="L25:N25"/>
    <mergeCell ref="F24:J24"/>
    <mergeCell ref="F25:J25"/>
  </mergeCells>
  <phoneticPr fontId="0" type="noConversion"/>
  <pageMargins left="0.23622047244094491" right="0" top="0.39370078740157483" bottom="0.39370078740157483" header="0.51181102362204722" footer="0.51181102362204722"/>
  <pageSetup paperSize="9" scale="50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2021-10-07T11:15:58Z</cp:lastPrinted>
  <dcterms:created xsi:type="dcterms:W3CDTF">1996-10-08T23:32:33Z</dcterms:created>
  <dcterms:modified xsi:type="dcterms:W3CDTF">2021-10-27T11:54:59Z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